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0.190\Udostepnione\ReferatPBI\PBI\2025\271 Zamówienia publiczne\12. Żłobek doposażenie 2\SWZ wraz z załącznikami\Załączniki nr 1.1 do 1.6\"/>
    </mc:Choice>
  </mc:AlternateContent>
  <xr:revisionPtr revIDLastSave="0" documentId="13_ncr:1_{211F30DE-EA41-45BB-BBC7-46EE904D1A4C}" xr6:coauthVersionLast="47" xr6:coauthVersionMax="47" xr10:uidLastSave="{00000000-0000-0000-0000-000000000000}"/>
  <bookViews>
    <workbookView xWindow="-120" yWindow="-120" windowWidth="29040" windowHeight="15720" activeTab="1" xr2:uid="{00000000-000D-0000-FFFF-FFFF00000000}"/>
  </bookViews>
  <sheets>
    <sheet name="Sheet" sheetId="1" r:id="rId1"/>
    <sheet name="1" sheetId="2" r:id="rId2"/>
    <sheet name="Arkusz1"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9" i="2" l="1"/>
  <c r="J39" i="2"/>
  <c r="L38" i="2"/>
  <c r="J38" i="2"/>
  <c r="L35" i="2"/>
  <c r="J35" i="2"/>
  <c r="J36" i="2"/>
  <c r="L36" i="2"/>
  <c r="L37" i="2"/>
  <c r="J37" i="2"/>
  <c r="L26" i="2"/>
  <c r="J26" i="2"/>
  <c r="L19" i="2"/>
  <c r="J19" i="2"/>
  <c r="J15" i="2"/>
  <c r="L15" i="2"/>
  <c r="L33" i="2"/>
  <c r="J33" i="2"/>
  <c r="J6" i="2" l="1"/>
  <c r="J34" i="2"/>
  <c r="J32" i="2"/>
  <c r="J24" i="2"/>
  <c r="J20" i="2"/>
  <c r="J11" i="2"/>
  <c r="J8" i="2"/>
  <c r="J7" i="2"/>
  <c r="J31" i="2"/>
  <c r="L34" i="2"/>
  <c r="L32" i="2"/>
  <c r="L31" i="2"/>
  <c r="J30" i="2"/>
  <c r="L30" i="2"/>
  <c r="J29" i="2"/>
  <c r="L29" i="2"/>
  <c r="J28" i="2"/>
  <c r="L28" i="2"/>
  <c r="J27" i="2"/>
  <c r="L27" i="2"/>
  <c r="L24" i="2"/>
  <c r="L11" i="2"/>
  <c r="J9" i="2"/>
  <c r="L9" i="2"/>
  <c r="L7" i="2"/>
  <c r="L8" i="2"/>
  <c r="J10" i="2" l="1"/>
  <c r="J12" i="2"/>
  <c r="J16" i="2"/>
  <c r="J17" i="2"/>
  <c r="J18" i="2"/>
  <c r="J21" i="2"/>
  <c r="J22" i="2"/>
  <c r="J23" i="2"/>
  <c r="J25" i="2"/>
  <c r="J13" i="2"/>
  <c r="J14" i="2"/>
  <c r="J40" i="2" l="1"/>
  <c r="L6" i="2"/>
  <c r="L10" i="2"/>
  <c r="L12" i="2"/>
  <c r="L16" i="2"/>
  <c r="L17" i="2"/>
  <c r="L18" i="2"/>
  <c r="L20" i="2"/>
  <c r="L21" i="2"/>
  <c r="L22" i="2"/>
  <c r="L23" i="2"/>
  <c r="L25" i="2"/>
  <c r="L13" i="2"/>
  <c r="L14" i="2"/>
  <c r="L40" i="2" l="1"/>
</calcChain>
</file>

<file path=xl/sharedStrings.xml><?xml version="1.0" encoding="utf-8"?>
<sst xmlns="http://schemas.openxmlformats.org/spreadsheetml/2006/main" count="152" uniqueCount="125">
  <si>
    <t>sztuka</t>
  </si>
  <si>
    <t>sztuk</t>
  </si>
  <si>
    <t>opakowanie</t>
  </si>
  <si>
    <t>Szczotka do zamiatania winylowa</t>
  </si>
  <si>
    <t>Szczotka z szufelką</t>
  </si>
  <si>
    <t>LP</t>
  </si>
  <si>
    <t>NAZWA</t>
  </si>
  <si>
    <t>OPIS</t>
  </si>
  <si>
    <t>ILOŚĆ</t>
  </si>
  <si>
    <t>JEDNOSTKA MIARY</t>
  </si>
  <si>
    <t>Podajnik ręczników</t>
  </si>
  <si>
    <t xml:space="preserve">Dozowniki na środki do  dezynfekcji </t>
  </si>
  <si>
    <t>karton</t>
  </si>
  <si>
    <t>Ogółem BRUTTO</t>
  </si>
  <si>
    <t>CENA</t>
  </si>
  <si>
    <t>Wym. min. 95 x 32 x 85 cm Wózek dwuwiaderkowy o pojemności całkowitej 2 x 17 l z prasą, przeznaczony do mycia powierzchni. Posiada 4 gumowane kółka jezdne o średnicy 7,5 cm. Wózek wyposażony jest w prasę do wyciskania nakładek, którą można łatwo demontować. • wym. min. 65 x 45 x 72 cm • waga: 7,3 kg</t>
  </si>
  <si>
    <t>CENA JEDN. NETTO</t>
  </si>
  <si>
    <t>CENA JEDN. BRUTTO</t>
  </si>
  <si>
    <t>Ogółem NETTO</t>
  </si>
  <si>
    <t>1.</t>
  </si>
  <si>
    <t>2.</t>
  </si>
  <si>
    <t>3.</t>
  </si>
  <si>
    <t>4.</t>
  </si>
  <si>
    <t>5.</t>
  </si>
  <si>
    <t>6.</t>
  </si>
  <si>
    <t>7.</t>
  </si>
  <si>
    <t>10.</t>
  </si>
  <si>
    <t>11.</t>
  </si>
  <si>
    <t>12.</t>
  </si>
  <si>
    <t>13.</t>
  </si>
  <si>
    <t>14.</t>
  </si>
  <si>
    <t>15.</t>
  </si>
  <si>
    <t>16.</t>
  </si>
  <si>
    <t>17.</t>
  </si>
  <si>
    <t>18.</t>
  </si>
  <si>
    <t>19.</t>
  </si>
  <si>
    <t>20.</t>
  </si>
  <si>
    <t>21.</t>
  </si>
  <si>
    <t>22.</t>
  </si>
  <si>
    <t>23.</t>
  </si>
  <si>
    <t>24.</t>
  </si>
  <si>
    <t>25.</t>
  </si>
  <si>
    <t>Sól do zmywarki 4 kg</t>
  </si>
  <si>
    <t>Kapsułki do zmywarki 100 szt</t>
  </si>
  <si>
    <t>Nabłyszczacz do zmywarek  800 ml</t>
  </si>
  <si>
    <t xml:space="preserve">Szczotka silikonowa do WC toalety antbakteryjna </t>
  </si>
  <si>
    <t>27.</t>
  </si>
  <si>
    <t>29.</t>
  </si>
  <si>
    <t>31.</t>
  </si>
  <si>
    <t>32.</t>
  </si>
  <si>
    <t>Mydło do rąk w płynie 5 l</t>
  </si>
  <si>
    <t>33.</t>
  </si>
  <si>
    <t>Płyn do mycia naczyń.</t>
  </si>
  <si>
    <t>butelki</t>
  </si>
  <si>
    <t>Sól ochronna do zmywarki</t>
  </si>
  <si>
    <t>Kapsułki w rozpuszczalnej folii.</t>
  </si>
  <si>
    <t>Nabłyszczacz.</t>
  </si>
  <si>
    <t>Uniwersalny płyn o wszechstronnym zastosowaniu.Przeznaczony do mycia różnych powierzchni w tym podłóg: drewnianych, lakierowanych, ceramicznych i z tworzyw sztucznych, paneli podłogowych, kafelków ściennych, parapetów, mebli kuchennych itp.</t>
  </si>
  <si>
    <t>Zestaw 5 dużych ściereczek kuchennych dobrze zbierających kurz i brud, a także chłonących wodę.Żeby można było  stosować je na mokro i sucho.</t>
  </si>
  <si>
    <t>Płyn do mycia naczyń 5 l</t>
  </si>
  <si>
    <t xml:space="preserve">Pedałowy kosz wykonany z matowej stali nierdzewnej, szczotkowanej, otwierany przy pomocy pedała. Wewnętrzny pojemnik wykonany z trwałego tworzywa sztucznego ABS. Wyposażony w specjalny uchwyt ułatwiający przenoszenie oraz wolnoopadającą pokrywę. • poj. 5 l • wym. 20 x 28,5 cm • waga 1,3 kg
</t>
  </si>
  <si>
    <t>Kosz na śmieci wykonany z tworzywa sztucznego, z uchylną pokrywą, którą w razie potrzeby można zablokować w pozycji otwartej. Jego powierzchnia jest gładka, co sprawia, że łatwo utrzymać go w czystości. Kolor zielony.• wym. 18,6 x 26,6 x 37,5 cm. Kolor zielony.</t>
  </si>
  <si>
    <t>Posiada uchylną pokrywę, którą w razie potrzeby można zablokować w pozycji otwartej. Wykonany z wysokiej jakości tworzywa. Jego powierzchnia jest gładka, co sprawia, że łatwo utrzymać go w czystości. • kolor: antracyt • wym. 24 x 39 x 50 cm</t>
  </si>
  <si>
    <t>Kosz na śmieci wykonany z tworzywa sztucznego, z uchylną pokrywą, którą w razie potrzeby można zablokować w pozycji otwartej. Jego powierzchnia jest gładka, co sprawia, że łatwo utrzymać go w czystości. • wym. 18,6 x 26,6 x 37,5 cm. Kolor niebieski.</t>
  </si>
  <si>
    <t>kpl.</t>
  </si>
  <si>
    <t>Pojemnik do segregacji odpadów o pojemności 23 litrów. Wykonany z wytrzymałego tworzywa sztucznego, zapewniającego trwałość i odporność na uszkodzenia. Wyposażony w pokrywę z klapką, która ułatwia utrzymanie czystości. Kolor pokrywy wskazuje na przeznaczenie pojemnika, żółta – metal i tworzywa sztuczne, zielona – szkło, niebieski – papier, brązowy – odpady organiczne. Kosze można ustawić jeden na drugim. Waga kosza ok. 0,90 kg.</t>
  </si>
  <si>
    <t>Dozownik na ręczniki papierowe Z&amp;Z w listkach wykonany z biało-szarego tworzywa ABS. Wyposażony w wizjer do kontroli ilości ręczników oraz plastikowy zamek i klucz. Przykręcany do ściany. Opakowanie zawiera zestaw wkrętów z kołkami. Sposób dozowania: wyciągnięcie jednej sztuki papieru powoduje wysunięcie się kolejnej. 
• wielkość listka 25 x 23 cm
• poj. 400 szt.
• wym. 27 x 13 x 27 cm
• waga 0,7 kg</t>
  </si>
  <si>
    <t>Szczotka silikonowa do WC toalety antybakteryjna z pojemnikiem .</t>
  </si>
  <si>
    <t>Nakładka idealna do mycia i dezynfekcji gładkich powierzchni tj. panele, płytki, wykładziny itp. Posiada kieszeniowy system mocowania (kieszonki usztywnione specjalną wkładką) oraz system zakładek trapezowych umożliwiających bezdotykowe wyciskanie nakładki. Rogi kieszeni zakończone są trójkątnym otworem umożliwiającym odsączanie wody.
Skład: 100% mikrofibra. Temperatura prania: 60°C. • wym. 44,5 x 16 cm • waga: 90 g</t>
  </si>
  <si>
    <t>Zestaw przeznaczony do mycia różnego rodzaju gładkich powierzchni podłogowych. System mocowania typu CLIP umożliwia szybkie, bezdotykowe odsączanie nakładek. W skład zestawu wchodzi: drążek aluminiowy 140 cm, uchwyt do nakładek CLIP, nakładka bawełniana 40 cm.
Nakładka wyposażona w dwa systemy mocowania nakładek: kieszeniowy i zakładek trapezowych CLIP. Magnes znajdujący się w stelażu ułatwia zamykanie uchwytu oraz zapobiega jego mimowolnemu otwieraniu.</t>
  </si>
  <si>
    <t>Nakładka na mopa płaskiego 40 cm, niebieska</t>
  </si>
  <si>
    <t>Papier toaletowy biały do podajnika</t>
  </si>
  <si>
    <t>Worki na śmieci 35l</t>
  </si>
  <si>
    <t>Mocne worki na śmieci 35l/15 szt</t>
  </si>
  <si>
    <t>Worki na śmieci 20l</t>
  </si>
  <si>
    <t>Worki na śmieci 10l</t>
  </si>
  <si>
    <t>28.</t>
  </si>
  <si>
    <t>34.</t>
  </si>
  <si>
    <t>Płyn do mycia łazienek 5 l</t>
  </si>
  <si>
    <t>Skutecznie usuwa bieżące zanieczyszczenia pochodzenia nieorganicznego: resztki mydeł, osady mineralne, nacieki po twardej wodzie. Pozostawia długotrwały, świeży, kwiatowy zapach. Delikatny - nie uszkadza stali szlachetnej, nadaje połysk. Zalecany do czyszczenia stali nierdzewnej oraz emalii, ceramiki i szkła. Działa zapobiegawczo. Zawiera kwas cytrynowy. Koncentrat.
ZASTOSOWANIE
- pomieszczenia sanitarne; wanny, brodziki, kabiny natryskowe, armatura łazienkowa, urządzenia emaliowane, elementy ze stali nierdzewnej
- muszle, pisuary, umywalki (urządzenia ceramiczne i plastikowe), glazura, posadzki
- balustrady, poręcze</t>
  </si>
  <si>
    <t>Papier toaletowy biały w opak 12 rolek, 100m rolka, maksymalna średnica rolki do 190 mm.</t>
  </si>
  <si>
    <t>• poj. 500 ml  zamykany na kluczyk Dozowniki płynu dezynfekcyjnego i mydła w płynie, nie wymagające baterii</t>
  </si>
  <si>
    <t>Płyn do  dezynfekcji 5l</t>
  </si>
  <si>
    <t>Płyn dezynfekcyjny to gotowy do użycia alkoholowy preparat do higienicznej dezynfekcji rąk i dezynfekcji powierzchni mających i niemających kontakt z żywnością. Skuteczny w walce bakteriami, wirusami (w tym wobec koronawirusa) i grzybami. Przebadany dermatologicznie. Cechy produktu:
– higieniczna dezynfekcja w 30 sek.
– przy dezynfekcji powierzchni pozostawić bez spłukiwania
– działa na bakterie, wirusy, w tym koronawirusy i grzyby
– łagodne dla skóry pH
– stężenie alkoholu 80%</t>
  </si>
  <si>
    <t>Wózek dwuwiadrowy z prasą, uchwytem na worek i koszykiem</t>
  </si>
  <si>
    <t>Termometr zaokienny</t>
  </si>
  <si>
    <t>termometr zaokienny, plastikowy lub ze stali szlachetnej</t>
  </si>
  <si>
    <t xml:space="preserve">Mydło w płynie do rąk. Jest bezpieczne dla delikatnej i wrażliwej skóry. Nie narusza naturalnej warstwy lipidowej naskórka, nie powoduje podrażnień ani uczuleń. Nie zawiera SLS, SLES, Chlorku Sodu i barwników. </t>
  </si>
  <si>
    <t>Mocne worki na śmieci nazmieszane 10l/30 szt</t>
  </si>
  <si>
    <t>Mocne worki na śmieci 20l/15 szt</t>
  </si>
  <si>
    <t>Apteczka metalowa, zamykana na klucz. # wym. 25 x 25 x 12 cm  Przykładowe min. wyposażenie apteczki:  -Opaska elastyczna 4 m x 6 cm 2 szt.  - Opaska elastyczna 4 m x 8 cm 1 szt.  -Plaster 10 x 6 cm 1 szt.  -Plaster mały 1,9 x 7,2 cm 1 szt. - Plaster 5 m x 2,5 cm 1 szt.  - Chusta trójkątna 1 szt.  - Koc ratunkowy 160 x 210 cm 1 szt.  -Agrafka 1 szt.  - Rękawice winylowe 2 szt.  - Instrukcja udzielania pierwszej pomocy 1 szt.</t>
  </si>
  <si>
    <t>Apteczka zamykana na klucz</t>
  </si>
  <si>
    <t>Apteczka podręczna</t>
  </si>
  <si>
    <t>Apteczka składa się z plecaka z wodoodpornej tkaniny i posiada podstawowe wyposażenie, zgodne z normą DIN 13164, przeznaczone do udzielania pierwszej pomocy w terenie, podczas wycieczek i zajęć w plenerze.</t>
  </si>
  <si>
    <t>Płyn do myjki - koncentrat, 500ml</t>
  </si>
  <si>
    <t>Koncentrat do szyb odpowiedni do modelu myjki do okien, z 500ml  można uzyskać ok. 6 l płynu gotowego do użycia. Przeznaczony jest do mycia okien, luster, szklanych blatów, kabin prysznicowych oraz innych powierzchni szklanych, pozostawiając je idealnie czyste i wolne od smug. Antystatyczne właściwości pomagają opóźnić osadzanie się kurzu, co wydłuża efekt czystości.</t>
  </si>
  <si>
    <t>8.</t>
  </si>
  <si>
    <t>9.</t>
  </si>
  <si>
    <t>26.</t>
  </si>
  <si>
    <t>30.</t>
  </si>
  <si>
    <t>Rękawiczki nitrylowe jednorazowe op. 100 szt.</t>
  </si>
  <si>
    <t xml:space="preserve">Rękawiczki nitrylowe bezpudrowe: w rozmiarze M-4 op., w rozmiarze L-1 op. (łącznie 500 szt.),kolor dowolny.
</t>
  </si>
  <si>
    <t>Rękawiczki gumowe (para)</t>
  </si>
  <si>
    <t>para</t>
  </si>
  <si>
    <t>Uniwersalne wygodne rękawiczki, które dokładnie przylegają do dłoni. Mogą być używane wielokrotnie, wyprofilowane, do prac domowych, z bawełnianą wyściółką w środku, rozmiar M / 8</t>
  </si>
  <si>
    <t>Szczotka do zamiatania</t>
  </si>
  <si>
    <t>Zestaw szczotki z kijem z szufelką wykonany z trwałego plastiku, z gęsty włosem. Szufelka wyposażona w gumową krawędź.</t>
  </si>
  <si>
    <t>Mop płaski</t>
  </si>
  <si>
    <t>Ściereczki  z microfibry do sprzątania</t>
  </si>
  <si>
    <t>WARTOŚĆ BRUTTO</t>
  </si>
  <si>
    <t>WARTOŚĆ NETTO</t>
  </si>
  <si>
    <t>Kosz prostokątny z pokrywą otwieraną na boki, tworzywo sztuczne. • wym. 24 x 39 x 50 cm • poj. 25 l</t>
  </si>
  <si>
    <t>kosz na śmieci z uchylną pokrywą 25l, zielony, tworzywo sztuczne</t>
  </si>
  <si>
    <t>Kosz na śmieci 10 l - zielony, tworzywo sztuczne</t>
  </si>
  <si>
    <t>Kosz z uchylną pokrywą 25l, antracyt, tworzywo sztuczne</t>
  </si>
  <si>
    <t>Kosz na śmieci 10 l - niebieski, tworzywo sztuczne</t>
  </si>
  <si>
    <t>kosz na śmieci pedałowy 5l, stalowy</t>
  </si>
  <si>
    <t>Zestaw koszy do segregacji, tworzywo sztuczne</t>
  </si>
  <si>
    <t xml:space="preserve">Ręczniki papierowe do podajnika. Białe ręczniki 2-warstwowe składane. 25x23 w kartonie 4000 szt.
</t>
  </si>
  <si>
    <t>Ręczniki papierowe zz 4000 tys. szt.</t>
  </si>
  <si>
    <t>Płyn uniwersalny, w tym do podłóg 5 l</t>
  </si>
  <si>
    <t>KOD PROPONOWANEGO PRODUKTU</t>
  </si>
  <si>
    <t>NAZWA PRODUCENTA</t>
  </si>
  <si>
    <t>ZAŁĄCZNIK NR 1.3 - Formularz cenowy dla Części 3</t>
  </si>
  <si>
    <t>CZĘŚĆ 3 - ŚRODKI CZYSTOŚCI, SPRZĘT I ART. PORZĄDKOWE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</si>
</sst>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8"/>
      <name val="Calibri"/>
      <family val="2"/>
      <scheme val="minor"/>
    </font>
    <font>
      <sz val="12"/>
      <color theme="1"/>
      <name val="Arial"/>
      <family val="2"/>
      <charset val="238"/>
    </font>
    <font>
      <b/>
      <sz val="12"/>
      <color theme="1"/>
      <name val="Arial"/>
      <family val="2"/>
      <charset val="238"/>
    </font>
    <font>
      <sz val="12"/>
      <name val="Arial"/>
      <family val="2"/>
      <charset val="238"/>
    </font>
    <font>
      <b/>
      <sz val="20"/>
      <color theme="1"/>
      <name val="Arial"/>
      <family val="2"/>
      <charset val="23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3">
    <xf numFmtId="0" fontId="0" fillId="0" borderId="0" xfId="0"/>
    <xf numFmtId="1" fontId="2" fillId="0" borderId="0" xfId="0" applyNumberFormat="1" applyFont="1" applyAlignment="1">
      <alignment horizontal="center" vertical="center"/>
    </xf>
    <xf numFmtId="0" fontId="2"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2" fillId="0" borderId="0" xfId="0" applyFont="1"/>
    <xf numFmtId="0" fontId="2"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2" xfId="0" applyNumberFormat="1" applyFont="1" applyBorder="1" applyAlignment="1">
      <alignment horizontal="righ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wrapText="1"/>
    </xf>
    <xf numFmtId="0" fontId="2" fillId="0" borderId="1" xfId="0" applyFont="1" applyBorder="1"/>
    <xf numFmtId="4"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4" fontId="3" fillId="0" borderId="2" xfId="0" applyNumberFormat="1" applyFont="1" applyBorder="1" applyAlignment="1">
      <alignment horizontal="right" vertical="center" wrapText="1"/>
    </xf>
    <xf numFmtId="0" fontId="2" fillId="0" borderId="0" xfId="0" applyFont="1" applyAlignment="1">
      <alignment horizontal="justify" vertical="center"/>
    </xf>
    <xf numFmtId="0" fontId="3" fillId="0" borderId="0" xfId="0" applyFont="1" applyAlignment="1">
      <alignment vertical="center"/>
    </xf>
    <xf numFmtId="0" fontId="2" fillId="0" borderId="1" xfId="0" applyFont="1" applyBorder="1" applyAlignment="1">
      <alignment horizontal="center" vertical="top" wrapText="1"/>
    </xf>
    <xf numFmtId="0" fontId="4" fillId="0" borderId="0" xfId="0" applyFont="1" applyAlignment="1">
      <alignment vertical="center" wrapText="1"/>
    </xf>
    <xf numFmtId="0" fontId="4" fillId="0" borderId="2" xfId="0" applyFont="1" applyBorder="1" applyAlignment="1">
      <alignment vertical="center" wrapText="1"/>
    </xf>
    <xf numFmtId="1" fontId="2" fillId="0" borderId="2" xfId="0" applyNumberFormat="1" applyFont="1" applyBorder="1" applyAlignment="1">
      <alignment horizontal="center" vertical="center"/>
    </xf>
    <xf numFmtId="0" fontId="2" fillId="0" borderId="2" xfId="0" applyFont="1" applyBorder="1" applyAlignment="1">
      <alignment horizontal="right" vertical="center" wrapText="1"/>
    </xf>
    <xf numFmtId="0" fontId="4" fillId="0" borderId="0" xfId="0" applyFont="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1" fontId="2" fillId="0" borderId="6" xfId="0" applyNumberFormat="1" applyFont="1" applyBorder="1" applyAlignment="1">
      <alignment horizontal="center" vertical="center"/>
    </xf>
    <xf numFmtId="0" fontId="0" fillId="0" borderId="6" xfId="0" applyBorder="1"/>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xf>
  </cellXfs>
  <cellStyles count="1">
    <cellStyle name="Normalny" xfId="0" builtinId="0"/>
  </cellStyles>
  <dxfs count="0"/>
  <tableStyles count="0" defaultTableStyle="TableStyleMedium9" defaultPivotStyle="PivotStyleLight16"/>
  <colors>
    <mruColors>
      <color rgb="FF99FF99"/>
      <color rgb="FFFFCCFF"/>
      <color rgb="FFCCECFF"/>
      <color rgb="FF99CCFF"/>
      <color rgb="FF73CFAA"/>
      <color rgb="FF00FF00"/>
      <color rgb="FFCC99FF"/>
      <color rgb="FFFF9933"/>
      <color rgb="FFCC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2143125</xdr:colOff>
      <xdr:row>0</xdr:row>
      <xdr:rowOff>238125</xdr:rowOff>
    </xdr:from>
    <xdr:to>
      <xdr:col>7</xdr:col>
      <xdr:colOff>365125</xdr:colOff>
      <xdr:row>0</xdr:row>
      <xdr:rowOff>1920875</xdr:rowOff>
    </xdr:to>
    <xdr:pic>
      <xdr:nvPicPr>
        <xdr:cNvPr id="2" name="Obraz 1">
          <a:extLst>
            <a:ext uri="{FF2B5EF4-FFF2-40B4-BE49-F238E27FC236}">
              <a16:creationId xmlns:a16="http://schemas.microsoft.com/office/drawing/2014/main" id="{BDCE0DEE-EC16-4626-99C2-1E54902DF8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05625" y="238125"/>
          <a:ext cx="15668625" cy="1682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opLeftCell="A56" workbookViewId="0"/>
  </sheetViews>
  <sheetFormatPr defaultRowHeight="15" x14ac:dyDescent="0.25"/>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45"/>
  <sheetViews>
    <sheetView tabSelected="1" zoomScale="60" zoomScaleNormal="60" workbookViewId="0">
      <selection activeCell="D6" sqref="D6"/>
    </sheetView>
  </sheetViews>
  <sheetFormatPr defaultColWidth="9.140625" defaultRowHeight="15" x14ac:dyDescent="0.2"/>
  <cols>
    <col min="1" max="1" width="9.140625" style="6"/>
    <col min="2" max="2" width="10.42578125" style="1" customWidth="1"/>
    <col min="3" max="3" width="51.85546875" style="2" customWidth="1"/>
    <col min="4" max="4" width="173.5703125" style="3" customWidth="1"/>
    <col min="5" max="5" width="32.85546875" style="3" customWidth="1"/>
    <col min="6" max="6" width="41.140625" style="3" customWidth="1"/>
    <col min="7" max="7" width="14" style="4" customWidth="1"/>
    <col min="8" max="8" width="19" style="4" customWidth="1"/>
    <col min="9" max="9" width="27.85546875" style="4" customWidth="1"/>
    <col min="10" max="10" width="15" style="4" customWidth="1"/>
    <col min="11" max="11" width="18.5703125" style="4" customWidth="1"/>
    <col min="12" max="12" width="21.42578125" style="5" customWidth="1"/>
    <col min="13" max="15" width="7.5703125" style="2" customWidth="1"/>
    <col min="16" max="17" width="9.140625" style="2"/>
    <col min="18" max="16384" width="9.140625" style="6"/>
  </cols>
  <sheetData>
    <row r="1" spans="2:17" ht="159.75" customHeight="1" x14ac:dyDescent="0.25">
      <c r="B1" s="39"/>
      <c r="C1" s="40"/>
      <c r="D1" s="40"/>
      <c r="E1" s="40"/>
      <c r="F1" s="40"/>
      <c r="G1" s="40"/>
      <c r="H1" s="40"/>
      <c r="I1" s="40"/>
      <c r="J1" s="40"/>
      <c r="K1" s="40"/>
    </row>
    <row r="2" spans="2:17" ht="47.25" customHeight="1" x14ac:dyDescent="0.2">
      <c r="B2" s="36" t="s">
        <v>123</v>
      </c>
      <c r="C2" s="37"/>
      <c r="D2" s="37"/>
      <c r="E2" s="37"/>
      <c r="F2" s="37"/>
      <c r="G2" s="37"/>
      <c r="H2" s="37"/>
      <c r="I2" s="37"/>
      <c r="J2" s="37"/>
      <c r="K2" s="37"/>
      <c r="L2" s="38"/>
    </row>
    <row r="3" spans="2:17" ht="30" customHeight="1" x14ac:dyDescent="0.2">
      <c r="B3" s="41" t="s">
        <v>124</v>
      </c>
      <c r="C3" s="41"/>
      <c r="D3" s="41"/>
      <c r="E3" s="41"/>
      <c r="F3" s="41"/>
      <c r="G3" s="41"/>
      <c r="H3" s="42" t="s">
        <v>14</v>
      </c>
      <c r="I3" s="42"/>
      <c r="J3" s="42"/>
      <c r="K3" s="42"/>
      <c r="L3" s="42"/>
    </row>
    <row r="4" spans="2:17" ht="13.5" customHeight="1" x14ac:dyDescent="0.2">
      <c r="B4" s="41"/>
      <c r="C4" s="41"/>
      <c r="D4" s="41"/>
      <c r="E4" s="41"/>
      <c r="F4" s="41"/>
      <c r="G4" s="41"/>
      <c r="H4" s="42"/>
      <c r="I4" s="42"/>
      <c r="J4" s="42"/>
      <c r="K4" s="42"/>
      <c r="L4" s="42"/>
    </row>
    <row r="5" spans="2:17" s="9" customFormat="1" ht="75.75" customHeight="1" x14ac:dyDescent="0.25">
      <c r="B5" s="33" t="s">
        <v>5</v>
      </c>
      <c r="C5" s="17" t="s">
        <v>6</v>
      </c>
      <c r="D5" s="17" t="s">
        <v>7</v>
      </c>
      <c r="E5" s="17" t="s">
        <v>121</v>
      </c>
      <c r="F5" s="17" t="s">
        <v>122</v>
      </c>
      <c r="G5" s="17" t="s">
        <v>8</v>
      </c>
      <c r="H5" s="17" t="s">
        <v>9</v>
      </c>
      <c r="I5" s="17" t="s">
        <v>16</v>
      </c>
      <c r="J5" s="17" t="s">
        <v>110</v>
      </c>
      <c r="K5" s="17" t="s">
        <v>17</v>
      </c>
      <c r="L5" s="34" t="s">
        <v>109</v>
      </c>
      <c r="M5" s="8"/>
      <c r="N5" s="8"/>
      <c r="O5" s="8"/>
      <c r="P5" s="8"/>
      <c r="Q5" s="8"/>
    </row>
    <row r="6" spans="2:17" ht="93.75" customHeight="1" x14ac:dyDescent="0.2">
      <c r="B6" s="10" t="s">
        <v>19</v>
      </c>
      <c r="C6" s="11" t="s">
        <v>112</v>
      </c>
      <c r="D6" s="11" t="s">
        <v>111</v>
      </c>
      <c r="E6" s="11"/>
      <c r="F6" s="11"/>
      <c r="G6" s="7">
        <v>3</v>
      </c>
      <c r="H6" s="7" t="s">
        <v>0</v>
      </c>
      <c r="I6" s="12">
        <v>0</v>
      </c>
      <c r="J6" s="12">
        <f>I6*G6</f>
        <v>0</v>
      </c>
      <c r="K6" s="12">
        <v>0</v>
      </c>
      <c r="L6" s="13">
        <f t="shared" ref="L6:L10" si="0">G6*K6</f>
        <v>0</v>
      </c>
    </row>
    <row r="7" spans="2:17" ht="89.25" customHeight="1" x14ac:dyDescent="0.2">
      <c r="B7" s="10" t="s">
        <v>20</v>
      </c>
      <c r="C7" s="11" t="s">
        <v>113</v>
      </c>
      <c r="D7" s="14" t="s">
        <v>61</v>
      </c>
      <c r="E7" s="14"/>
      <c r="F7" s="14"/>
      <c r="G7" s="7">
        <v>2</v>
      </c>
      <c r="H7" s="7" t="s">
        <v>0</v>
      </c>
      <c r="I7" s="12">
        <v>0</v>
      </c>
      <c r="J7" s="12">
        <f>I7*G7</f>
        <v>0</v>
      </c>
      <c r="K7" s="12">
        <v>0</v>
      </c>
      <c r="L7" s="13">
        <f t="shared" ref="L7" si="1">G7*K7</f>
        <v>0</v>
      </c>
    </row>
    <row r="8" spans="2:17" ht="82.5" customHeight="1" x14ac:dyDescent="0.2">
      <c r="B8" s="10" t="s">
        <v>21</v>
      </c>
      <c r="C8" s="15" t="s">
        <v>114</v>
      </c>
      <c r="D8" s="16" t="s">
        <v>62</v>
      </c>
      <c r="E8" s="32"/>
      <c r="F8" s="32"/>
      <c r="G8" s="17">
        <v>2</v>
      </c>
      <c r="H8" s="17" t="s">
        <v>0</v>
      </c>
      <c r="I8" s="12">
        <v>0</v>
      </c>
      <c r="J8" s="18">
        <f>I8*G8</f>
        <v>0</v>
      </c>
      <c r="K8" s="12">
        <v>0</v>
      </c>
      <c r="L8" s="19">
        <f>G8*K8</f>
        <v>0</v>
      </c>
    </row>
    <row r="9" spans="2:17" ht="87" customHeight="1" x14ac:dyDescent="0.2">
      <c r="B9" s="10" t="s">
        <v>22</v>
      </c>
      <c r="C9" s="11" t="s">
        <v>115</v>
      </c>
      <c r="D9" s="14" t="s">
        <v>63</v>
      </c>
      <c r="E9" s="14"/>
      <c r="F9" s="14"/>
      <c r="G9" s="7">
        <v>1</v>
      </c>
      <c r="H9" s="7" t="s">
        <v>0</v>
      </c>
      <c r="I9" s="12">
        <v>0</v>
      </c>
      <c r="J9" s="12">
        <f>I9*G9</f>
        <v>0</v>
      </c>
      <c r="K9" s="12">
        <v>0</v>
      </c>
      <c r="L9" s="13">
        <f>G9*K9</f>
        <v>0</v>
      </c>
    </row>
    <row r="10" spans="2:17" ht="50.25" customHeight="1" x14ac:dyDescent="0.2">
      <c r="B10" s="10" t="s">
        <v>23</v>
      </c>
      <c r="C10" s="11" t="s">
        <v>116</v>
      </c>
      <c r="D10" s="30" t="s">
        <v>60</v>
      </c>
      <c r="E10" s="30"/>
      <c r="F10" s="30"/>
      <c r="G10" s="7">
        <v>4</v>
      </c>
      <c r="H10" s="7" t="s">
        <v>0</v>
      </c>
      <c r="I10" s="12">
        <v>0</v>
      </c>
      <c r="J10" s="12">
        <f t="shared" ref="J10:J36" si="2">I10*G10</f>
        <v>0</v>
      </c>
      <c r="K10" s="12">
        <v>0</v>
      </c>
      <c r="L10" s="13">
        <f t="shared" si="0"/>
        <v>0</v>
      </c>
    </row>
    <row r="11" spans="2:17" ht="97.5" customHeight="1" x14ac:dyDescent="0.2">
      <c r="B11" s="10" t="s">
        <v>24</v>
      </c>
      <c r="C11" s="11" t="s">
        <v>117</v>
      </c>
      <c r="D11" s="14" t="s">
        <v>65</v>
      </c>
      <c r="E11" s="14"/>
      <c r="F11" s="14"/>
      <c r="G11" s="7">
        <v>1</v>
      </c>
      <c r="H11" s="7" t="s">
        <v>64</v>
      </c>
      <c r="I11" s="12">
        <v>0</v>
      </c>
      <c r="J11" s="12">
        <f t="shared" ref="J11" si="3">I11*G11</f>
        <v>0</v>
      </c>
      <c r="K11" s="12">
        <v>0</v>
      </c>
      <c r="L11" s="13">
        <f t="shared" ref="L11" si="4">G11*K11</f>
        <v>0</v>
      </c>
    </row>
    <row r="12" spans="2:17" ht="124.5" customHeight="1" x14ac:dyDescent="0.2">
      <c r="B12" s="10" t="s">
        <v>25</v>
      </c>
      <c r="C12" s="11" t="s">
        <v>10</v>
      </c>
      <c r="D12" s="20" t="s">
        <v>66</v>
      </c>
      <c r="E12" s="20"/>
      <c r="F12" s="20"/>
      <c r="G12" s="21">
        <v>3</v>
      </c>
      <c r="H12" s="7" t="s">
        <v>0</v>
      </c>
      <c r="I12" s="12">
        <v>0</v>
      </c>
      <c r="J12" s="12">
        <f t="shared" si="2"/>
        <v>0</v>
      </c>
      <c r="K12" s="12">
        <v>0</v>
      </c>
      <c r="L12" s="13">
        <f t="shared" ref="L12" si="5">G12*K12</f>
        <v>0</v>
      </c>
    </row>
    <row r="13" spans="2:17" ht="49.5" customHeight="1" x14ac:dyDescent="0.2">
      <c r="B13" s="10" t="s">
        <v>96</v>
      </c>
      <c r="C13" s="20" t="s">
        <v>119</v>
      </c>
      <c r="D13" s="20" t="s">
        <v>118</v>
      </c>
      <c r="E13" s="20"/>
      <c r="F13" s="20"/>
      <c r="G13" s="7">
        <v>5</v>
      </c>
      <c r="H13" s="7" t="s">
        <v>12</v>
      </c>
      <c r="I13" s="12">
        <v>0</v>
      </c>
      <c r="J13" s="12">
        <f>I13*G13</f>
        <v>0</v>
      </c>
      <c r="K13" s="12">
        <v>0</v>
      </c>
      <c r="L13" s="13">
        <f>G13*K13</f>
        <v>0</v>
      </c>
    </row>
    <row r="14" spans="2:17" ht="52.5" customHeight="1" x14ac:dyDescent="0.2">
      <c r="B14" s="10" t="s">
        <v>97</v>
      </c>
      <c r="C14" s="20" t="s">
        <v>71</v>
      </c>
      <c r="D14" s="20" t="s">
        <v>80</v>
      </c>
      <c r="E14" s="20"/>
      <c r="F14" s="20"/>
      <c r="G14" s="7">
        <v>5</v>
      </c>
      <c r="H14" s="7" t="s">
        <v>2</v>
      </c>
      <c r="I14" s="12">
        <v>0</v>
      </c>
      <c r="J14" s="12">
        <f>I14*G14</f>
        <v>0</v>
      </c>
      <c r="K14" s="12">
        <v>0</v>
      </c>
      <c r="L14" s="13">
        <f>G14*K14</f>
        <v>0</v>
      </c>
    </row>
    <row r="15" spans="2:17" ht="38.25" customHeight="1" x14ac:dyDescent="0.2">
      <c r="B15" s="10" t="s">
        <v>26</v>
      </c>
      <c r="C15" s="11" t="s">
        <v>42</v>
      </c>
      <c r="D15" s="11" t="s">
        <v>54</v>
      </c>
      <c r="E15" s="11"/>
      <c r="F15" s="11"/>
      <c r="G15" s="7">
        <v>2</v>
      </c>
      <c r="H15" s="7" t="s">
        <v>2</v>
      </c>
      <c r="I15" s="12">
        <v>0</v>
      </c>
      <c r="J15" s="12">
        <f t="shared" si="2"/>
        <v>0</v>
      </c>
      <c r="K15" s="12">
        <v>0</v>
      </c>
      <c r="L15" s="13">
        <f t="shared" ref="L15:L20" si="6">G15*K15</f>
        <v>0</v>
      </c>
    </row>
    <row r="16" spans="2:17" ht="43.5" customHeight="1" x14ac:dyDescent="0.2">
      <c r="B16" s="10" t="s">
        <v>27</v>
      </c>
      <c r="C16" s="11" t="s">
        <v>43</v>
      </c>
      <c r="D16" s="11" t="s">
        <v>55</v>
      </c>
      <c r="E16" s="11"/>
      <c r="F16" s="11"/>
      <c r="G16" s="7">
        <v>3</v>
      </c>
      <c r="H16" s="7" t="s">
        <v>2</v>
      </c>
      <c r="I16" s="12">
        <v>0</v>
      </c>
      <c r="J16" s="12">
        <f t="shared" si="2"/>
        <v>0</v>
      </c>
      <c r="K16" s="12">
        <v>0</v>
      </c>
      <c r="L16" s="13">
        <f t="shared" si="6"/>
        <v>0</v>
      </c>
    </row>
    <row r="17" spans="2:12" ht="53.25" customHeight="1" x14ac:dyDescent="0.2">
      <c r="B17" s="10" t="s">
        <v>28</v>
      </c>
      <c r="C17" s="11" t="s">
        <v>44</v>
      </c>
      <c r="D17" s="11" t="s">
        <v>56</v>
      </c>
      <c r="E17" s="11"/>
      <c r="F17" s="11"/>
      <c r="G17" s="7">
        <v>4</v>
      </c>
      <c r="H17" s="7" t="s">
        <v>2</v>
      </c>
      <c r="I17" s="12">
        <v>0</v>
      </c>
      <c r="J17" s="12">
        <f t="shared" si="2"/>
        <v>0</v>
      </c>
      <c r="K17" s="12">
        <v>0</v>
      </c>
      <c r="L17" s="13">
        <f t="shared" si="6"/>
        <v>0</v>
      </c>
    </row>
    <row r="18" spans="2:12" ht="43.5" customHeight="1" x14ac:dyDescent="0.2">
      <c r="B18" s="10" t="s">
        <v>29</v>
      </c>
      <c r="C18" s="20" t="s">
        <v>11</v>
      </c>
      <c r="D18" s="20" t="s">
        <v>81</v>
      </c>
      <c r="E18" s="20"/>
      <c r="F18" s="20"/>
      <c r="G18" s="7">
        <v>2</v>
      </c>
      <c r="H18" s="7" t="s">
        <v>0</v>
      </c>
      <c r="I18" s="12">
        <v>0</v>
      </c>
      <c r="J18" s="12">
        <f t="shared" si="2"/>
        <v>0</v>
      </c>
      <c r="K18" s="12">
        <v>0</v>
      </c>
      <c r="L18" s="13">
        <f t="shared" si="6"/>
        <v>0</v>
      </c>
    </row>
    <row r="19" spans="2:12" ht="124.5" customHeight="1" x14ac:dyDescent="0.2">
      <c r="B19" s="10" t="s">
        <v>30</v>
      </c>
      <c r="C19" s="20" t="s">
        <v>82</v>
      </c>
      <c r="D19" s="20" t="s">
        <v>83</v>
      </c>
      <c r="E19" s="20"/>
      <c r="F19" s="20"/>
      <c r="G19" s="7">
        <v>3</v>
      </c>
      <c r="H19" s="7" t="s">
        <v>0</v>
      </c>
      <c r="I19" s="12">
        <v>0</v>
      </c>
      <c r="J19" s="12">
        <f t="shared" ref="J19" si="7">I19*G19</f>
        <v>0</v>
      </c>
      <c r="K19" s="12">
        <v>0</v>
      </c>
      <c r="L19" s="13">
        <f t="shared" ref="L19" si="8">G19*K19</f>
        <v>0</v>
      </c>
    </row>
    <row r="20" spans="2:12" ht="49.5" customHeight="1" x14ac:dyDescent="0.2">
      <c r="B20" s="10" t="s">
        <v>31</v>
      </c>
      <c r="C20" s="20" t="s">
        <v>45</v>
      </c>
      <c r="D20" s="20" t="s">
        <v>67</v>
      </c>
      <c r="E20" s="20"/>
      <c r="F20" s="20"/>
      <c r="G20" s="7">
        <v>5</v>
      </c>
      <c r="H20" s="7" t="s">
        <v>0</v>
      </c>
      <c r="I20" s="12">
        <v>0</v>
      </c>
      <c r="J20" s="12">
        <f>G20*I20</f>
        <v>0</v>
      </c>
      <c r="K20" s="12">
        <v>0</v>
      </c>
      <c r="L20" s="13">
        <f t="shared" si="6"/>
        <v>0</v>
      </c>
    </row>
    <row r="21" spans="2:12" ht="37.5" customHeight="1" x14ac:dyDescent="0.2">
      <c r="B21" s="10" t="s">
        <v>32</v>
      </c>
      <c r="C21" s="20" t="s">
        <v>105</v>
      </c>
      <c r="D21" s="20" t="s">
        <v>3</v>
      </c>
      <c r="E21" s="20"/>
      <c r="F21" s="20"/>
      <c r="G21" s="7">
        <v>2</v>
      </c>
      <c r="H21" s="7" t="s">
        <v>0</v>
      </c>
      <c r="I21" s="12">
        <v>0</v>
      </c>
      <c r="J21" s="12">
        <f t="shared" si="2"/>
        <v>0</v>
      </c>
      <c r="K21" s="12">
        <v>0</v>
      </c>
      <c r="L21" s="13">
        <f t="shared" ref="L21:L25" si="9">G21*K21</f>
        <v>0</v>
      </c>
    </row>
    <row r="22" spans="2:12" ht="54.75" customHeight="1" x14ac:dyDescent="0.2">
      <c r="B22" s="10" t="s">
        <v>33</v>
      </c>
      <c r="C22" s="20" t="s">
        <v>4</v>
      </c>
      <c r="D22" s="20" t="s">
        <v>106</v>
      </c>
      <c r="E22" s="20"/>
      <c r="F22" s="20"/>
      <c r="G22" s="7">
        <v>2</v>
      </c>
      <c r="H22" s="7" t="s">
        <v>0</v>
      </c>
      <c r="I22" s="12">
        <v>0</v>
      </c>
      <c r="J22" s="12">
        <f>I22*G22</f>
        <v>0</v>
      </c>
      <c r="K22" s="12">
        <v>0</v>
      </c>
      <c r="L22" s="13">
        <f t="shared" si="9"/>
        <v>0</v>
      </c>
    </row>
    <row r="23" spans="2:12" ht="69.95" customHeight="1" x14ac:dyDescent="0.2">
      <c r="B23" s="10" t="s">
        <v>34</v>
      </c>
      <c r="C23" s="20" t="s">
        <v>107</v>
      </c>
      <c r="D23" s="20" t="s">
        <v>69</v>
      </c>
      <c r="E23" s="20"/>
      <c r="F23" s="20"/>
      <c r="G23" s="7">
        <v>2</v>
      </c>
      <c r="H23" s="7" t="s">
        <v>0</v>
      </c>
      <c r="I23" s="12">
        <v>0</v>
      </c>
      <c r="J23" s="12">
        <f t="shared" si="2"/>
        <v>0</v>
      </c>
      <c r="K23" s="12">
        <v>0</v>
      </c>
      <c r="L23" s="13">
        <f t="shared" si="9"/>
        <v>0</v>
      </c>
    </row>
    <row r="24" spans="2:12" ht="106.5" customHeight="1" x14ac:dyDescent="0.2">
      <c r="B24" s="10" t="s">
        <v>35</v>
      </c>
      <c r="C24" s="11" t="s">
        <v>70</v>
      </c>
      <c r="D24" s="14" t="s">
        <v>68</v>
      </c>
      <c r="E24" s="14"/>
      <c r="F24" s="14"/>
      <c r="G24" s="21">
        <v>3</v>
      </c>
      <c r="H24" s="21" t="s">
        <v>0</v>
      </c>
      <c r="I24" s="12">
        <v>0</v>
      </c>
      <c r="J24" s="12">
        <f>I24*G24</f>
        <v>0</v>
      </c>
      <c r="K24" s="12">
        <v>0</v>
      </c>
      <c r="L24" s="13">
        <f>G24*K24</f>
        <v>0</v>
      </c>
    </row>
    <row r="25" spans="2:12" ht="81" customHeight="1" x14ac:dyDescent="0.2">
      <c r="B25" s="10" t="s">
        <v>36</v>
      </c>
      <c r="C25" s="11" t="s">
        <v>84</v>
      </c>
      <c r="D25" s="11" t="s">
        <v>15</v>
      </c>
      <c r="E25" s="11"/>
      <c r="F25" s="11"/>
      <c r="G25" s="21">
        <v>1</v>
      </c>
      <c r="H25" s="21" t="s">
        <v>0</v>
      </c>
      <c r="I25" s="12">
        <v>0</v>
      </c>
      <c r="J25" s="12">
        <f t="shared" si="2"/>
        <v>0</v>
      </c>
      <c r="K25" s="12">
        <v>0</v>
      </c>
      <c r="L25" s="13">
        <f t="shared" si="9"/>
        <v>0</v>
      </c>
    </row>
    <row r="26" spans="2:12" ht="52.5" customHeight="1" x14ac:dyDescent="0.2">
      <c r="B26" s="10" t="s">
        <v>37</v>
      </c>
      <c r="C26" s="11" t="s">
        <v>85</v>
      </c>
      <c r="D26" s="11" t="s">
        <v>86</v>
      </c>
      <c r="E26" s="11"/>
      <c r="F26" s="11"/>
      <c r="G26" s="7">
        <v>1</v>
      </c>
      <c r="H26" s="7" t="s">
        <v>0</v>
      </c>
      <c r="I26" s="12">
        <v>0</v>
      </c>
      <c r="J26" s="12">
        <f t="shared" ref="J26" si="10">I26*G26</f>
        <v>0</v>
      </c>
      <c r="K26" s="12">
        <v>0</v>
      </c>
      <c r="L26" s="13">
        <f t="shared" ref="L26" si="11">G26*K26</f>
        <v>0</v>
      </c>
    </row>
    <row r="27" spans="2:12" ht="53.25" customHeight="1" x14ac:dyDescent="0.2">
      <c r="B27" s="10" t="s">
        <v>38</v>
      </c>
      <c r="C27" s="11" t="s">
        <v>120</v>
      </c>
      <c r="D27" s="14" t="s">
        <v>57</v>
      </c>
      <c r="E27" s="14"/>
      <c r="F27" s="14"/>
      <c r="G27" s="7">
        <v>3</v>
      </c>
      <c r="H27" s="7" t="s">
        <v>0</v>
      </c>
      <c r="I27" s="12">
        <v>0</v>
      </c>
      <c r="J27" s="12">
        <f t="shared" si="2"/>
        <v>0</v>
      </c>
      <c r="K27" s="12">
        <v>0</v>
      </c>
      <c r="L27" s="13">
        <f t="shared" ref="L27:L36" si="12">G27*K27</f>
        <v>0</v>
      </c>
    </row>
    <row r="28" spans="2:12" ht="69.95" customHeight="1" x14ac:dyDescent="0.2">
      <c r="B28" s="10" t="s">
        <v>39</v>
      </c>
      <c r="C28" s="11" t="s">
        <v>50</v>
      </c>
      <c r="D28" s="14" t="s">
        <v>87</v>
      </c>
      <c r="E28" s="14"/>
      <c r="F28" s="14"/>
      <c r="G28" s="7">
        <v>4</v>
      </c>
      <c r="H28" s="7" t="s">
        <v>0</v>
      </c>
      <c r="I28" s="12">
        <v>0</v>
      </c>
      <c r="J28" s="12">
        <f t="shared" si="2"/>
        <v>0</v>
      </c>
      <c r="K28" s="12">
        <v>0</v>
      </c>
      <c r="L28" s="13">
        <f t="shared" si="12"/>
        <v>0</v>
      </c>
    </row>
    <row r="29" spans="2:12" ht="28.5" customHeight="1" x14ac:dyDescent="0.2">
      <c r="B29" s="10" t="s">
        <v>40</v>
      </c>
      <c r="C29" s="11" t="s">
        <v>72</v>
      </c>
      <c r="D29" s="11" t="s">
        <v>73</v>
      </c>
      <c r="E29" s="11"/>
      <c r="F29" s="11"/>
      <c r="G29" s="7">
        <v>15</v>
      </c>
      <c r="H29" s="7" t="s">
        <v>2</v>
      </c>
      <c r="I29" s="12">
        <v>0</v>
      </c>
      <c r="J29" s="12">
        <f t="shared" si="2"/>
        <v>0</v>
      </c>
      <c r="K29" s="12">
        <v>0</v>
      </c>
      <c r="L29" s="13">
        <f t="shared" si="12"/>
        <v>0</v>
      </c>
    </row>
    <row r="30" spans="2:12" ht="43.5" customHeight="1" x14ac:dyDescent="0.2">
      <c r="B30" s="10" t="s">
        <v>41</v>
      </c>
      <c r="C30" s="11" t="s">
        <v>74</v>
      </c>
      <c r="D30" s="11" t="s">
        <v>89</v>
      </c>
      <c r="E30" s="11"/>
      <c r="F30" s="11"/>
      <c r="G30" s="7">
        <v>10</v>
      </c>
      <c r="H30" s="7" t="s">
        <v>2</v>
      </c>
      <c r="I30" s="12">
        <v>0</v>
      </c>
      <c r="J30" s="12">
        <f t="shared" si="2"/>
        <v>0</v>
      </c>
      <c r="K30" s="12">
        <v>0</v>
      </c>
      <c r="L30" s="13">
        <f t="shared" si="12"/>
        <v>0</v>
      </c>
    </row>
    <row r="31" spans="2:12" ht="41.25" customHeight="1" x14ac:dyDescent="0.2">
      <c r="B31" s="10" t="s">
        <v>98</v>
      </c>
      <c r="C31" s="11" t="s">
        <v>75</v>
      </c>
      <c r="D31" s="11" t="s">
        <v>88</v>
      </c>
      <c r="E31" s="11"/>
      <c r="F31" s="11"/>
      <c r="G31" s="7">
        <v>15</v>
      </c>
      <c r="H31" s="7" t="s">
        <v>2</v>
      </c>
      <c r="I31" s="12">
        <v>0</v>
      </c>
      <c r="J31" s="12">
        <f t="shared" si="2"/>
        <v>0</v>
      </c>
      <c r="K31" s="12">
        <v>0</v>
      </c>
      <c r="L31" s="13">
        <f t="shared" si="12"/>
        <v>0</v>
      </c>
    </row>
    <row r="32" spans="2:12" ht="42.75" customHeight="1" x14ac:dyDescent="0.2">
      <c r="B32" s="10" t="s">
        <v>46</v>
      </c>
      <c r="C32" s="11" t="s">
        <v>108</v>
      </c>
      <c r="D32" s="14" t="s">
        <v>58</v>
      </c>
      <c r="E32" s="14"/>
      <c r="F32" s="14"/>
      <c r="G32" s="7">
        <v>10</v>
      </c>
      <c r="H32" s="7" t="s">
        <v>2</v>
      </c>
      <c r="I32" s="12">
        <v>0</v>
      </c>
      <c r="J32" s="12">
        <f t="shared" si="2"/>
        <v>0</v>
      </c>
      <c r="K32" s="12">
        <v>0</v>
      </c>
      <c r="L32" s="13">
        <f t="shared" si="12"/>
        <v>0</v>
      </c>
    </row>
    <row r="33" spans="2:13" ht="153" customHeight="1" x14ac:dyDescent="0.2">
      <c r="B33" s="10" t="s">
        <v>76</v>
      </c>
      <c r="C33" s="11" t="s">
        <v>78</v>
      </c>
      <c r="D33" s="11" t="s">
        <v>79</v>
      </c>
      <c r="E33" s="11"/>
      <c r="F33" s="11"/>
      <c r="G33" s="7">
        <v>3</v>
      </c>
      <c r="H33" s="7" t="s">
        <v>53</v>
      </c>
      <c r="I33" s="12">
        <v>0</v>
      </c>
      <c r="J33" s="12">
        <f>I33*G33</f>
        <v>0</v>
      </c>
      <c r="K33" s="12">
        <v>0</v>
      </c>
      <c r="L33" s="13">
        <f t="shared" si="12"/>
        <v>0</v>
      </c>
    </row>
    <row r="34" spans="2:13" ht="33.75" customHeight="1" x14ac:dyDescent="0.2">
      <c r="B34" s="10" t="s">
        <v>47</v>
      </c>
      <c r="C34" s="11" t="s">
        <v>59</v>
      </c>
      <c r="D34" s="11" t="s">
        <v>52</v>
      </c>
      <c r="E34" s="11"/>
      <c r="F34" s="11"/>
      <c r="G34" s="7">
        <v>2</v>
      </c>
      <c r="H34" s="7" t="s">
        <v>53</v>
      </c>
      <c r="I34" s="12">
        <v>0</v>
      </c>
      <c r="J34" s="12">
        <f>I34*G34</f>
        <v>0</v>
      </c>
      <c r="K34" s="12">
        <v>0</v>
      </c>
      <c r="L34" s="13">
        <f t="shared" si="12"/>
        <v>0</v>
      </c>
    </row>
    <row r="35" spans="2:13" ht="93.75" customHeight="1" x14ac:dyDescent="0.2">
      <c r="B35" s="10" t="s">
        <v>99</v>
      </c>
      <c r="C35" s="11" t="s">
        <v>94</v>
      </c>
      <c r="D35" s="11" t="s">
        <v>95</v>
      </c>
      <c r="E35" s="11"/>
      <c r="F35" s="11"/>
      <c r="G35" s="21">
        <v>5</v>
      </c>
      <c r="H35" s="21" t="s">
        <v>0</v>
      </c>
      <c r="I35" s="12">
        <v>0</v>
      </c>
      <c r="J35" s="12">
        <f t="shared" ref="J35" si="13">I35*G35</f>
        <v>0</v>
      </c>
      <c r="K35" s="12">
        <v>0</v>
      </c>
      <c r="L35" s="13">
        <f t="shared" ref="L35" si="14">G35*K35</f>
        <v>0</v>
      </c>
    </row>
    <row r="36" spans="2:13" ht="63.75" customHeight="1" x14ac:dyDescent="0.2">
      <c r="B36" s="10" t="s">
        <v>48</v>
      </c>
      <c r="C36" s="11" t="s">
        <v>91</v>
      </c>
      <c r="D36" s="11" t="s">
        <v>90</v>
      </c>
      <c r="E36" s="11"/>
      <c r="F36" s="11"/>
      <c r="G36" s="21">
        <v>2</v>
      </c>
      <c r="H36" s="21" t="s">
        <v>0</v>
      </c>
      <c r="I36" s="12">
        <v>0</v>
      </c>
      <c r="J36" s="12">
        <f t="shared" si="2"/>
        <v>0</v>
      </c>
      <c r="K36" s="12">
        <v>0</v>
      </c>
      <c r="L36" s="13">
        <f t="shared" si="12"/>
        <v>0</v>
      </c>
    </row>
    <row r="37" spans="2:13" ht="48" customHeight="1" x14ac:dyDescent="0.2">
      <c r="B37" s="10" t="s">
        <v>49</v>
      </c>
      <c r="C37" s="11" t="s">
        <v>92</v>
      </c>
      <c r="D37" s="22" t="s">
        <v>93</v>
      </c>
      <c r="E37" s="22"/>
      <c r="F37" s="22"/>
      <c r="G37" s="21">
        <v>2</v>
      </c>
      <c r="H37" s="21" t="s">
        <v>1</v>
      </c>
      <c r="I37" s="12">
        <v>0</v>
      </c>
      <c r="J37" s="12">
        <f t="shared" ref="J37" si="15">I37*G37</f>
        <v>0</v>
      </c>
      <c r="K37" s="12">
        <v>0</v>
      </c>
      <c r="L37" s="13">
        <f t="shared" ref="L37" si="16">G37*K37</f>
        <v>0</v>
      </c>
    </row>
    <row r="38" spans="2:13" ht="54" customHeight="1" x14ac:dyDescent="0.2">
      <c r="B38" s="10" t="s">
        <v>51</v>
      </c>
      <c r="C38" s="11" t="s">
        <v>100</v>
      </c>
      <c r="D38" s="22" t="s">
        <v>101</v>
      </c>
      <c r="E38" s="22"/>
      <c r="F38" s="22"/>
      <c r="G38" s="21">
        <v>5</v>
      </c>
      <c r="H38" s="21" t="s">
        <v>1</v>
      </c>
      <c r="I38" s="12">
        <v>0</v>
      </c>
      <c r="J38" s="12">
        <f t="shared" ref="J38" si="17">I38*G38</f>
        <v>0</v>
      </c>
      <c r="K38" s="12">
        <v>0</v>
      </c>
      <c r="L38" s="13">
        <f t="shared" ref="L38" si="18">G38*K38</f>
        <v>0</v>
      </c>
    </row>
    <row r="39" spans="2:13" ht="57.75" customHeight="1" x14ac:dyDescent="0.2">
      <c r="B39" s="10" t="s">
        <v>77</v>
      </c>
      <c r="C39" s="11" t="s">
        <v>102</v>
      </c>
      <c r="D39" s="22" t="s">
        <v>104</v>
      </c>
      <c r="E39" s="22"/>
      <c r="F39" s="22"/>
      <c r="G39" s="21">
        <v>7</v>
      </c>
      <c r="H39" s="21" t="s">
        <v>103</v>
      </c>
      <c r="I39" s="12">
        <v>0</v>
      </c>
      <c r="J39" s="12">
        <f t="shared" ref="J39" si="19">I39*G39</f>
        <v>0</v>
      </c>
      <c r="K39" s="12">
        <v>0</v>
      </c>
      <c r="L39" s="13">
        <f t="shared" ref="L39" si="20">G39*K39</f>
        <v>0</v>
      </c>
    </row>
    <row r="40" spans="2:13" ht="31.5" x14ac:dyDescent="0.2">
      <c r="B40" s="10"/>
      <c r="C40" s="23"/>
      <c r="D40" s="24"/>
      <c r="E40" s="24"/>
      <c r="F40" s="24"/>
      <c r="G40" s="7"/>
      <c r="H40" s="7"/>
      <c r="I40" s="25" t="s">
        <v>18</v>
      </c>
      <c r="J40" s="25">
        <f>SUM(J6:J39)</f>
        <v>0</v>
      </c>
      <c r="K40" s="26" t="s">
        <v>13</v>
      </c>
      <c r="L40" s="27">
        <f>SUM(L6:L39)</f>
        <v>0</v>
      </c>
    </row>
    <row r="41" spans="2:13" x14ac:dyDescent="0.2">
      <c r="D41" s="28"/>
      <c r="E41" s="28"/>
      <c r="F41" s="28"/>
    </row>
    <row r="42" spans="2:13" ht="24.75" customHeight="1" x14ac:dyDescent="0.2">
      <c r="B42" s="35"/>
      <c r="C42" s="35"/>
      <c r="D42" s="35"/>
      <c r="E42" s="35"/>
      <c r="F42" s="35"/>
      <c r="G42" s="35"/>
      <c r="H42" s="35"/>
      <c r="I42" s="35"/>
      <c r="J42" s="35"/>
      <c r="K42" s="35"/>
      <c r="L42" s="35"/>
      <c r="M42" s="31"/>
    </row>
    <row r="43" spans="2:13" x14ac:dyDescent="0.2">
      <c r="D43" s="28"/>
      <c r="E43" s="28"/>
      <c r="F43" s="28"/>
    </row>
    <row r="44" spans="2:13" ht="15.75" x14ac:dyDescent="0.2">
      <c r="D44" s="29"/>
      <c r="E44" s="29"/>
      <c r="F44" s="29"/>
    </row>
    <row r="45" spans="2:13" ht="15.75" x14ac:dyDescent="0.2">
      <c r="D45" s="29"/>
      <c r="E45" s="29"/>
      <c r="F45" s="29"/>
    </row>
  </sheetData>
  <mergeCells count="4">
    <mergeCell ref="B2:L2"/>
    <mergeCell ref="B1:K1"/>
    <mergeCell ref="B3:G4"/>
    <mergeCell ref="H3:L4"/>
  </mergeCells>
  <phoneticPr fontId="1" type="noConversion"/>
  <pageMargins left="0.55118110236220474" right="0.35433070866141736" top="0.19685039370078741" bottom="0.19685039370078741" header="0.51181102362204722" footer="0.51181102362204722"/>
  <pageSetup paperSize="9" scale="3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Sheet</vt:lpstr>
      <vt:lpstr>1</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Ewa Zyskowska</cp:lastModifiedBy>
  <cp:lastPrinted>2025-09-09T11:25:50Z</cp:lastPrinted>
  <dcterms:created xsi:type="dcterms:W3CDTF">2023-01-28T15:11:54Z</dcterms:created>
  <dcterms:modified xsi:type="dcterms:W3CDTF">2025-09-09T11:27:15Z</dcterms:modified>
</cp:coreProperties>
</file>